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Bollards\MAC\IES\2x2 Module\"/>
    </mc:Choice>
  </mc:AlternateContent>
  <xr:revisionPtr revIDLastSave="0" documentId="13_ncr:1_{7D2C0E42-C14C-424A-A5C5-8B799B8402C3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" i="1" l="1"/>
  <c r="Q26" i="1"/>
  <c r="O26" i="1"/>
  <c r="K26" i="1"/>
  <c r="N26" i="1" s="1"/>
  <c r="I26" i="1"/>
  <c r="G26" i="1"/>
  <c r="J26" i="1" s="1"/>
  <c r="F26" i="1"/>
  <c r="Q22" i="1"/>
  <c r="O22" i="1"/>
  <c r="R22" i="1" s="1"/>
  <c r="M22" i="1"/>
  <c r="K22" i="1"/>
  <c r="I22" i="1"/>
  <c r="G22" i="1"/>
  <c r="F22" i="1"/>
  <c r="Q18" i="1"/>
  <c r="O18" i="1"/>
  <c r="M18" i="1"/>
  <c r="K18" i="1"/>
  <c r="N18" i="1" s="1"/>
  <c r="I18" i="1"/>
  <c r="G18" i="1"/>
  <c r="F18" i="1"/>
  <c r="Q14" i="1"/>
  <c r="O14" i="1"/>
  <c r="R14" i="1" s="1"/>
  <c r="M14" i="1"/>
  <c r="K14" i="1"/>
  <c r="N14" i="1" s="1"/>
  <c r="I14" i="1"/>
  <c r="G14" i="1"/>
  <c r="F14" i="1"/>
  <c r="O9" i="1"/>
  <c r="K9" i="1"/>
  <c r="G9" i="1"/>
  <c r="Q9" i="1"/>
  <c r="M9" i="1"/>
  <c r="I9" i="1"/>
  <c r="O5" i="1"/>
  <c r="K5" i="1"/>
  <c r="G5" i="1"/>
  <c r="Q5" i="1"/>
  <c r="M5" i="1"/>
  <c r="I5" i="1"/>
  <c r="F5" i="1"/>
  <c r="R26" i="1" l="1"/>
  <c r="N22" i="1"/>
  <c r="J22" i="1"/>
  <c r="J14" i="1"/>
  <c r="J18" i="1"/>
  <c r="R18" i="1"/>
  <c r="J5" i="1"/>
  <c r="N5" i="1"/>
  <c r="F9" i="1"/>
  <c r="J9" i="1"/>
  <c r="R5" i="1" l="1"/>
  <c r="N9" i="1" l="1"/>
  <c r="R9" i="1"/>
</calcChain>
</file>

<file path=xl/sharedStrings.xml><?xml version="1.0" encoding="utf-8"?>
<sst xmlns="http://schemas.openxmlformats.org/spreadsheetml/2006/main" count="219" uniqueCount="30">
  <si>
    <t>Fixture</t>
  </si>
  <si>
    <t>Delivered</t>
  </si>
  <si>
    <t>Lumen</t>
  </si>
  <si>
    <t>Efficacy</t>
  </si>
  <si>
    <t>Code</t>
  </si>
  <si>
    <t>mA</t>
  </si>
  <si>
    <t>Lumens</t>
  </si>
  <si>
    <t>Multiplier</t>
  </si>
  <si>
    <t>Wattage</t>
  </si>
  <si>
    <t>lm/W</t>
  </si>
  <si>
    <t>SO</t>
  </si>
  <si>
    <t>Tested and published IES Files</t>
  </si>
  <si>
    <t>Type III - 2700K, &gt;90CRI</t>
  </si>
  <si>
    <t>Type III - 3000K, &gt;90CRI</t>
  </si>
  <si>
    <t>Type III - 3500K, &gt;90CRI</t>
  </si>
  <si>
    <t>Type III - 4000K, &gt;90CRI</t>
  </si>
  <si>
    <t>Mac-42</t>
  </si>
  <si>
    <t>Type IV - 2700K, &gt;90CRI</t>
  </si>
  <si>
    <t>Type IV - 3000K, &gt;90CRI</t>
  </si>
  <si>
    <t>Type IV - 3500K, &gt;90CRI</t>
  </si>
  <si>
    <t>Type IV - 4000K, &gt;90CRI</t>
  </si>
  <si>
    <t>Mac II-42</t>
  </si>
  <si>
    <t>Type III Rotated - 2700K, &gt;90CRI</t>
  </si>
  <si>
    <t>Type III Rotated - 3000K, &gt;90CRI</t>
  </si>
  <si>
    <t>Type III Rotated - 3500K, &gt;90CRI</t>
  </si>
  <si>
    <t>Type III Rotated - 4000K, &gt;90CRI</t>
  </si>
  <si>
    <t>Type V - 2700K, &gt;90CRI</t>
  </si>
  <si>
    <t>Type V - 3000K, &gt;90CRI</t>
  </si>
  <si>
    <t>Type V - 3500K, &gt;90CRI</t>
  </si>
  <si>
    <t>Type V - 4000K, &gt;90CRI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</si>
</sst>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0" fontId="2" fillId="0" borderId="3" xfId="0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Font="1" applyFill="1" applyBorder="1" applyAlignment="1" applyProtection="1">
      <alignment horizontal="right"/>
      <protection hidden="1"/>
    </xf>
    <xf numFmtId="0" fontId="0" fillId="0" borderId="0" xfId="0" applyFill="1" applyAlignment="1" applyProtection="1">
      <protection hidden="1"/>
    </xf>
    <xf numFmtId="0" fontId="4" fillId="4" borderId="0" xfId="0" applyFont="1" applyFill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0" fillId="0" borderId="7" xfId="0" applyFill="1" applyBorder="1" applyProtection="1">
      <protection hidden="1"/>
    </xf>
    <xf numFmtId="0" fontId="0" fillId="0" borderId="6" xfId="0" applyFill="1" applyBorder="1" applyProtection="1">
      <protection hidden="1"/>
    </xf>
    <xf numFmtId="1" fontId="0" fillId="0" borderId="7" xfId="0" applyNumberFormat="1" applyFill="1" applyBorder="1" applyProtection="1">
      <protection hidden="1"/>
    </xf>
    <xf numFmtId="2" fontId="0" fillId="0" borderId="7" xfId="0" applyNumberFormat="1" applyFill="1" applyBorder="1" applyProtection="1">
      <protection hidden="1"/>
    </xf>
    <xf numFmtId="164" fontId="0" fillId="0" borderId="7" xfId="0" applyNumberFormat="1" applyFill="1" applyBorder="1" applyProtection="1">
      <protection hidden="1"/>
    </xf>
    <xf numFmtId="2" fontId="0" fillId="0" borderId="6" xfId="0" applyNumberFormat="1" applyFill="1" applyBorder="1" applyProtection="1">
      <protection hidden="1"/>
    </xf>
    <xf numFmtId="0" fontId="3" fillId="3" borderId="7" xfId="1" applyFont="1" applyFill="1" applyBorder="1" applyProtection="1">
      <protection hidden="1"/>
    </xf>
    <xf numFmtId="1" fontId="0" fillId="0" borderId="8" xfId="0" applyNumberFormat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Y28"/>
  <sheetViews>
    <sheetView showGridLines="0" tabSelected="1" workbookViewId="0">
      <selection activeCell="V13" sqref="V13"/>
    </sheetView>
  </sheetViews>
  <sheetFormatPr defaultRowHeight="15" x14ac:dyDescent="0.25"/>
  <cols>
    <col min="1" max="1" width="9.140625" style="2"/>
    <col min="2" max="2" width="6" style="2" customWidth="1"/>
    <col min="3" max="3" width="10" style="2" customWidth="1"/>
    <col min="4" max="4" width="10" style="2" bestFit="1" customWidth="1"/>
    <col min="5" max="7" width="10" style="2" customWidth="1"/>
    <col min="8" max="8" width="10" style="2" bestFit="1" customWidth="1"/>
    <col min="9" max="11" width="10" style="2" customWidth="1"/>
    <col min="12" max="12" width="10" style="2" bestFit="1" customWidth="1"/>
    <col min="13" max="15" width="10" style="2" customWidth="1"/>
    <col min="16" max="16" width="10" style="2" bestFit="1" customWidth="1"/>
    <col min="17" max="18" width="10" style="2" customWidth="1"/>
    <col min="19" max="19" width="9.140625" style="2"/>
    <col min="20" max="20" width="9.140625" style="2" hidden="1" customWidth="1"/>
    <col min="21" max="16384" width="9.140625" style="2"/>
  </cols>
  <sheetData>
    <row r="1" spans="1:18" ht="23.25" x14ac:dyDescent="0.35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x14ac:dyDescent="0.25">
      <c r="A2" s="1"/>
      <c r="B2" s="1"/>
      <c r="C2" s="11" t="s">
        <v>12</v>
      </c>
      <c r="D2" s="12"/>
      <c r="E2" s="12"/>
      <c r="F2" s="13"/>
      <c r="G2" s="12" t="s">
        <v>13</v>
      </c>
      <c r="H2" s="12"/>
      <c r="I2" s="12"/>
      <c r="J2" s="13"/>
      <c r="K2" s="12" t="s">
        <v>14</v>
      </c>
      <c r="L2" s="12"/>
      <c r="M2" s="12"/>
      <c r="N2" s="13"/>
      <c r="O2" s="12" t="s">
        <v>15</v>
      </c>
      <c r="P2" s="12"/>
      <c r="Q2" s="12"/>
      <c r="R2" s="13"/>
    </row>
    <row r="3" spans="1:18" x14ac:dyDescent="0.25">
      <c r="A3" s="1" t="s">
        <v>0</v>
      </c>
      <c r="B3" s="3"/>
      <c r="C3" s="1" t="s">
        <v>1</v>
      </c>
      <c r="D3" s="1" t="s">
        <v>2</v>
      </c>
      <c r="E3" s="1"/>
      <c r="F3" s="3" t="s">
        <v>3</v>
      </c>
      <c r="G3" s="1" t="s">
        <v>1</v>
      </c>
      <c r="H3" s="1" t="s">
        <v>2</v>
      </c>
      <c r="I3" s="1"/>
      <c r="J3" s="3" t="s">
        <v>3</v>
      </c>
      <c r="K3" s="1" t="s">
        <v>1</v>
      </c>
      <c r="L3" s="1" t="s">
        <v>2</v>
      </c>
      <c r="M3" s="1"/>
      <c r="N3" s="3" t="s">
        <v>3</v>
      </c>
      <c r="O3" s="1" t="s">
        <v>1</v>
      </c>
      <c r="P3" s="1" t="s">
        <v>2</v>
      </c>
      <c r="Q3" s="1"/>
      <c r="R3" s="3" t="s">
        <v>3</v>
      </c>
    </row>
    <row r="4" spans="1:18" x14ac:dyDescent="0.25">
      <c r="A4" s="4" t="s">
        <v>4</v>
      </c>
      <c r="B4" s="5" t="s">
        <v>5</v>
      </c>
      <c r="C4" s="6" t="s">
        <v>6</v>
      </c>
      <c r="D4" s="4" t="s">
        <v>7</v>
      </c>
      <c r="E4" s="4" t="s">
        <v>8</v>
      </c>
      <c r="F4" s="4" t="s">
        <v>9</v>
      </c>
      <c r="G4" s="6" t="s">
        <v>6</v>
      </c>
      <c r="H4" s="4" t="s">
        <v>7</v>
      </c>
      <c r="I4" s="4" t="s">
        <v>8</v>
      </c>
      <c r="J4" s="4" t="s">
        <v>9</v>
      </c>
      <c r="K4" s="6" t="s">
        <v>6</v>
      </c>
      <c r="L4" s="4" t="s">
        <v>7</v>
      </c>
      <c r="M4" s="4" t="s">
        <v>8</v>
      </c>
      <c r="N4" s="4" t="s">
        <v>9</v>
      </c>
      <c r="O4" s="6" t="s">
        <v>6</v>
      </c>
      <c r="P4" s="4" t="s">
        <v>7</v>
      </c>
      <c r="Q4" s="4" t="s">
        <v>8</v>
      </c>
      <c r="R4" s="7" t="s">
        <v>9</v>
      </c>
    </row>
    <row r="5" spans="1:18" ht="15.75" thickBot="1" x14ac:dyDescent="0.3">
      <c r="A5" s="15" t="s">
        <v>10</v>
      </c>
      <c r="B5" s="16">
        <v>250</v>
      </c>
      <c r="C5" s="21">
        <v>270</v>
      </c>
      <c r="D5" s="18">
        <v>1</v>
      </c>
      <c r="E5" s="19">
        <v>10.9</v>
      </c>
      <c r="F5" s="20">
        <f>C5/E5</f>
        <v>24.77064220183486</v>
      </c>
      <c r="G5" s="22">
        <f>C5*H5</f>
        <v>291.60000000000002</v>
      </c>
      <c r="H5" s="18">
        <v>1.08</v>
      </c>
      <c r="I5" s="19">
        <f>E5</f>
        <v>10.9</v>
      </c>
      <c r="J5" s="20">
        <f>G5/I5</f>
        <v>26.752293577981654</v>
      </c>
      <c r="K5" s="17">
        <f>C5*L5</f>
        <v>297</v>
      </c>
      <c r="L5" s="18">
        <v>1.1000000000000001</v>
      </c>
      <c r="M5" s="19">
        <f>E5</f>
        <v>10.9</v>
      </c>
      <c r="N5" s="20">
        <f>K5/M5</f>
        <v>27.247706422018346</v>
      </c>
      <c r="O5" s="17">
        <f>C5*P5</f>
        <v>310.5</v>
      </c>
      <c r="P5" s="18">
        <v>1.1499999999999999</v>
      </c>
      <c r="Q5" s="19">
        <f>E5</f>
        <v>10.9</v>
      </c>
      <c r="R5" s="20">
        <f>O5/Q5</f>
        <v>28.486238532110089</v>
      </c>
    </row>
    <row r="6" spans="1:18" x14ac:dyDescent="0.25">
      <c r="A6" s="1"/>
      <c r="B6" s="1"/>
      <c r="C6" s="11" t="s">
        <v>17</v>
      </c>
      <c r="D6" s="12"/>
      <c r="E6" s="12"/>
      <c r="F6" s="13"/>
      <c r="G6" s="12" t="s">
        <v>18</v>
      </c>
      <c r="H6" s="12"/>
      <c r="I6" s="12"/>
      <c r="J6" s="13"/>
      <c r="K6" s="12" t="s">
        <v>19</v>
      </c>
      <c r="L6" s="12"/>
      <c r="M6" s="12"/>
      <c r="N6" s="13"/>
      <c r="O6" s="12" t="s">
        <v>20</v>
      </c>
      <c r="P6" s="12"/>
      <c r="Q6" s="12"/>
      <c r="R6" s="13"/>
    </row>
    <row r="7" spans="1:18" x14ac:dyDescent="0.25">
      <c r="A7" s="1" t="s">
        <v>0</v>
      </c>
      <c r="B7" s="3"/>
      <c r="C7" s="1" t="s">
        <v>1</v>
      </c>
      <c r="D7" s="1" t="s">
        <v>2</v>
      </c>
      <c r="E7" s="1"/>
      <c r="F7" s="3" t="s">
        <v>3</v>
      </c>
      <c r="G7" s="1" t="s">
        <v>1</v>
      </c>
      <c r="H7" s="1" t="s">
        <v>2</v>
      </c>
      <c r="I7" s="1"/>
      <c r="J7" s="3" t="s">
        <v>3</v>
      </c>
      <c r="K7" s="1" t="s">
        <v>1</v>
      </c>
      <c r="L7" s="1" t="s">
        <v>2</v>
      </c>
      <c r="M7" s="1"/>
      <c r="N7" s="3" t="s">
        <v>3</v>
      </c>
      <c r="O7" s="1" t="s">
        <v>1</v>
      </c>
      <c r="P7" s="1" t="s">
        <v>2</v>
      </c>
      <c r="Q7" s="1"/>
      <c r="R7" s="3" t="s">
        <v>3</v>
      </c>
    </row>
    <row r="8" spans="1:18" x14ac:dyDescent="0.25">
      <c r="A8" s="4" t="s">
        <v>4</v>
      </c>
      <c r="B8" s="8" t="s">
        <v>5</v>
      </c>
      <c r="C8" s="6" t="s">
        <v>6</v>
      </c>
      <c r="D8" s="4" t="s">
        <v>7</v>
      </c>
      <c r="E8" s="4" t="s">
        <v>8</v>
      </c>
      <c r="F8" s="7" t="s">
        <v>9</v>
      </c>
      <c r="G8" s="4" t="s">
        <v>6</v>
      </c>
      <c r="H8" s="4" t="s">
        <v>7</v>
      </c>
      <c r="I8" s="4" t="s">
        <v>8</v>
      </c>
      <c r="J8" s="7" t="s">
        <v>9</v>
      </c>
      <c r="K8" s="4" t="s">
        <v>6</v>
      </c>
      <c r="L8" s="4" t="s">
        <v>7</v>
      </c>
      <c r="M8" s="4" t="s">
        <v>8</v>
      </c>
      <c r="N8" s="7" t="s">
        <v>9</v>
      </c>
      <c r="O8" s="4" t="s">
        <v>6</v>
      </c>
      <c r="P8" s="4" t="s">
        <v>7</v>
      </c>
      <c r="Q8" s="4" t="s">
        <v>8</v>
      </c>
      <c r="R8" s="7" t="s">
        <v>9</v>
      </c>
    </row>
    <row r="9" spans="1:18" ht="15.75" thickBot="1" x14ac:dyDescent="0.3">
      <c r="A9" s="15" t="s">
        <v>10</v>
      </c>
      <c r="B9" s="16">
        <v>250</v>
      </c>
      <c r="C9" s="21">
        <v>352</v>
      </c>
      <c r="D9" s="18">
        <v>1</v>
      </c>
      <c r="E9" s="19">
        <v>10.9</v>
      </c>
      <c r="F9" s="20">
        <f>C9/E9</f>
        <v>32.293577981651374</v>
      </c>
      <c r="G9" s="17">
        <f>C9*H9</f>
        <v>380.16</v>
      </c>
      <c r="H9" s="18">
        <v>1.08</v>
      </c>
      <c r="I9" s="19">
        <f>E9</f>
        <v>10.9</v>
      </c>
      <c r="J9" s="20">
        <f>G9/I9</f>
        <v>34.877064220183485</v>
      </c>
      <c r="K9" s="17">
        <f>C9*L9</f>
        <v>387.20000000000005</v>
      </c>
      <c r="L9" s="18">
        <v>1.1000000000000001</v>
      </c>
      <c r="M9" s="19">
        <f>E9</f>
        <v>10.9</v>
      </c>
      <c r="N9" s="20">
        <f>K9/M9</f>
        <v>35.522935779816514</v>
      </c>
      <c r="O9" s="17">
        <f>C9*P9</f>
        <v>404.79999999999995</v>
      </c>
      <c r="P9" s="18">
        <v>1.1499999999999999</v>
      </c>
      <c r="Q9" s="19">
        <f>E9</f>
        <v>10.9</v>
      </c>
      <c r="R9" s="20">
        <f>O9/Q9</f>
        <v>37.137614678899077</v>
      </c>
    </row>
    <row r="10" spans="1:18" ht="23.25" x14ac:dyDescent="0.35">
      <c r="A10" s="10" t="s">
        <v>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x14ac:dyDescent="0.25">
      <c r="A11" s="1"/>
      <c r="B11" s="1"/>
      <c r="C11" s="11" t="s">
        <v>12</v>
      </c>
      <c r="D11" s="12"/>
      <c r="E11" s="12"/>
      <c r="F11" s="13"/>
      <c r="G11" s="12" t="s">
        <v>13</v>
      </c>
      <c r="H11" s="12"/>
      <c r="I11" s="12"/>
      <c r="J11" s="13"/>
      <c r="K11" s="12" t="s">
        <v>14</v>
      </c>
      <c r="L11" s="12"/>
      <c r="M11" s="12"/>
      <c r="N11" s="13"/>
      <c r="O11" s="12" t="s">
        <v>15</v>
      </c>
      <c r="P11" s="12"/>
      <c r="Q11" s="12"/>
      <c r="R11" s="13"/>
    </row>
    <row r="12" spans="1:18" x14ac:dyDescent="0.25">
      <c r="A12" s="1" t="s">
        <v>0</v>
      </c>
      <c r="B12" s="3"/>
      <c r="C12" s="1" t="s">
        <v>1</v>
      </c>
      <c r="D12" s="1" t="s">
        <v>2</v>
      </c>
      <c r="E12" s="1"/>
      <c r="F12" s="3" t="s">
        <v>3</v>
      </c>
      <c r="G12" s="1" t="s">
        <v>1</v>
      </c>
      <c r="H12" s="1" t="s">
        <v>2</v>
      </c>
      <c r="I12" s="1"/>
      <c r="J12" s="3" t="s">
        <v>3</v>
      </c>
      <c r="K12" s="1" t="s">
        <v>1</v>
      </c>
      <c r="L12" s="1" t="s">
        <v>2</v>
      </c>
      <c r="M12" s="1"/>
      <c r="N12" s="3" t="s">
        <v>3</v>
      </c>
      <c r="O12" s="1" t="s">
        <v>1</v>
      </c>
      <c r="P12" s="1" t="s">
        <v>2</v>
      </c>
      <c r="Q12" s="1"/>
      <c r="R12" s="3" t="s">
        <v>3</v>
      </c>
    </row>
    <row r="13" spans="1:18" x14ac:dyDescent="0.25">
      <c r="A13" s="4" t="s">
        <v>4</v>
      </c>
      <c r="B13" s="5" t="s">
        <v>5</v>
      </c>
      <c r="C13" s="6" t="s">
        <v>6</v>
      </c>
      <c r="D13" s="4" t="s">
        <v>7</v>
      </c>
      <c r="E13" s="4" t="s">
        <v>8</v>
      </c>
      <c r="F13" s="4" t="s">
        <v>9</v>
      </c>
      <c r="G13" s="6" t="s">
        <v>6</v>
      </c>
      <c r="H13" s="4" t="s">
        <v>7</v>
      </c>
      <c r="I13" s="4" t="s">
        <v>8</v>
      </c>
      <c r="J13" s="4" t="s">
        <v>9</v>
      </c>
      <c r="K13" s="6" t="s">
        <v>6</v>
      </c>
      <c r="L13" s="4" t="s">
        <v>7</v>
      </c>
      <c r="M13" s="4" t="s">
        <v>8</v>
      </c>
      <c r="N13" s="4" t="s">
        <v>9</v>
      </c>
      <c r="O13" s="6" t="s">
        <v>6</v>
      </c>
      <c r="P13" s="4" t="s">
        <v>7</v>
      </c>
      <c r="Q13" s="4" t="s">
        <v>8</v>
      </c>
      <c r="R13" s="7" t="s">
        <v>9</v>
      </c>
    </row>
    <row r="14" spans="1:18" ht="15.75" thickBot="1" x14ac:dyDescent="0.3">
      <c r="A14" s="15" t="s">
        <v>10</v>
      </c>
      <c r="B14" s="16">
        <v>250</v>
      </c>
      <c r="C14" s="21">
        <v>340</v>
      </c>
      <c r="D14" s="18">
        <v>1</v>
      </c>
      <c r="E14" s="19">
        <v>10.9</v>
      </c>
      <c r="F14" s="20">
        <f>C14/E14</f>
        <v>31.192660550458715</v>
      </c>
      <c r="G14" s="22">
        <f>C14*H14</f>
        <v>367.20000000000005</v>
      </c>
      <c r="H14" s="18">
        <v>1.08</v>
      </c>
      <c r="I14" s="19">
        <f>E14</f>
        <v>10.9</v>
      </c>
      <c r="J14" s="20">
        <f>G14/I14</f>
        <v>33.688073394495419</v>
      </c>
      <c r="K14" s="17">
        <f>C14*L14</f>
        <v>374.00000000000006</v>
      </c>
      <c r="L14" s="18">
        <v>1.1000000000000001</v>
      </c>
      <c r="M14" s="19">
        <f>E14</f>
        <v>10.9</v>
      </c>
      <c r="N14" s="20">
        <f>K14/M14</f>
        <v>34.311926605504588</v>
      </c>
      <c r="O14" s="17">
        <f>C14*P14</f>
        <v>390.99999999999994</v>
      </c>
      <c r="P14" s="18">
        <v>1.1499999999999999</v>
      </c>
      <c r="Q14" s="19">
        <f>E14</f>
        <v>10.9</v>
      </c>
      <c r="R14" s="20">
        <f>O14/Q14</f>
        <v>35.871559633027516</v>
      </c>
    </row>
    <row r="15" spans="1:18" x14ac:dyDescent="0.25">
      <c r="A15" s="1"/>
      <c r="B15" s="1"/>
      <c r="C15" s="11" t="s">
        <v>22</v>
      </c>
      <c r="D15" s="12"/>
      <c r="E15" s="12"/>
      <c r="F15" s="13"/>
      <c r="G15" s="12" t="s">
        <v>23</v>
      </c>
      <c r="H15" s="12"/>
      <c r="I15" s="12"/>
      <c r="J15" s="13"/>
      <c r="K15" s="12" t="s">
        <v>24</v>
      </c>
      <c r="L15" s="12"/>
      <c r="M15" s="12"/>
      <c r="N15" s="13"/>
      <c r="O15" s="12" t="s">
        <v>25</v>
      </c>
      <c r="P15" s="12"/>
      <c r="Q15" s="12"/>
      <c r="R15" s="13"/>
    </row>
    <row r="16" spans="1:18" x14ac:dyDescent="0.25">
      <c r="A16" s="1" t="s">
        <v>0</v>
      </c>
      <c r="B16" s="3"/>
      <c r="C16" s="1" t="s">
        <v>1</v>
      </c>
      <c r="D16" s="1" t="s">
        <v>2</v>
      </c>
      <c r="E16" s="1"/>
      <c r="F16" s="3" t="s">
        <v>3</v>
      </c>
      <c r="G16" s="1" t="s">
        <v>1</v>
      </c>
      <c r="H16" s="1" t="s">
        <v>2</v>
      </c>
      <c r="I16" s="1"/>
      <c r="J16" s="3" t="s">
        <v>3</v>
      </c>
      <c r="K16" s="1" t="s">
        <v>1</v>
      </c>
      <c r="L16" s="1" t="s">
        <v>2</v>
      </c>
      <c r="M16" s="1"/>
      <c r="N16" s="3" t="s">
        <v>3</v>
      </c>
      <c r="O16" s="1" t="s">
        <v>1</v>
      </c>
      <c r="P16" s="1" t="s">
        <v>2</v>
      </c>
      <c r="Q16" s="1"/>
      <c r="R16" s="3" t="s">
        <v>3</v>
      </c>
    </row>
    <row r="17" spans="1:25" x14ac:dyDescent="0.25">
      <c r="A17" s="4" t="s">
        <v>4</v>
      </c>
      <c r="B17" s="8" t="s">
        <v>5</v>
      </c>
      <c r="C17" s="6" t="s">
        <v>6</v>
      </c>
      <c r="D17" s="4" t="s">
        <v>7</v>
      </c>
      <c r="E17" s="4" t="s">
        <v>8</v>
      </c>
      <c r="F17" s="7" t="s">
        <v>9</v>
      </c>
      <c r="G17" s="4" t="s">
        <v>6</v>
      </c>
      <c r="H17" s="4" t="s">
        <v>7</v>
      </c>
      <c r="I17" s="4" t="s">
        <v>8</v>
      </c>
      <c r="J17" s="7" t="s">
        <v>9</v>
      </c>
      <c r="K17" s="4" t="s">
        <v>6</v>
      </c>
      <c r="L17" s="4" t="s">
        <v>7</v>
      </c>
      <c r="M17" s="4" t="s">
        <v>8</v>
      </c>
      <c r="N17" s="7" t="s">
        <v>9</v>
      </c>
      <c r="O17" s="4" t="s">
        <v>6</v>
      </c>
      <c r="P17" s="4" t="s">
        <v>7</v>
      </c>
      <c r="Q17" s="4" t="s">
        <v>8</v>
      </c>
      <c r="R17" s="7" t="s">
        <v>9</v>
      </c>
    </row>
    <row r="18" spans="1:25" ht="15.75" thickBot="1" x14ac:dyDescent="0.3">
      <c r="A18" s="15" t="s">
        <v>10</v>
      </c>
      <c r="B18" s="16">
        <v>250</v>
      </c>
      <c r="C18" s="21">
        <v>495</v>
      </c>
      <c r="D18" s="18">
        <v>1</v>
      </c>
      <c r="E18" s="19">
        <v>10.9</v>
      </c>
      <c r="F18" s="20">
        <f>C18/E18</f>
        <v>45.412844036697244</v>
      </c>
      <c r="G18" s="17">
        <f>C18*H18</f>
        <v>534.6</v>
      </c>
      <c r="H18" s="18">
        <v>1.08</v>
      </c>
      <c r="I18" s="19">
        <f>E18</f>
        <v>10.9</v>
      </c>
      <c r="J18" s="20">
        <f>G18/I18</f>
        <v>49.045871559633028</v>
      </c>
      <c r="K18" s="17">
        <f>C18*L18</f>
        <v>544.5</v>
      </c>
      <c r="L18" s="18">
        <v>1.1000000000000001</v>
      </c>
      <c r="M18" s="19">
        <f>E18</f>
        <v>10.9</v>
      </c>
      <c r="N18" s="20">
        <f>K18/M18</f>
        <v>49.954128440366972</v>
      </c>
      <c r="O18" s="17">
        <f>C18*P18</f>
        <v>569.25</v>
      </c>
      <c r="P18" s="18">
        <v>1.1499999999999999</v>
      </c>
      <c r="Q18" s="19">
        <f>E18</f>
        <v>10.9</v>
      </c>
      <c r="R18" s="20">
        <f>O18/Q18</f>
        <v>52.224770642201833</v>
      </c>
    </row>
    <row r="19" spans="1:25" x14ac:dyDescent="0.25">
      <c r="A19" s="1"/>
      <c r="B19" s="1"/>
      <c r="C19" s="11" t="s">
        <v>17</v>
      </c>
      <c r="D19" s="12"/>
      <c r="E19" s="12"/>
      <c r="F19" s="13"/>
      <c r="G19" s="12" t="s">
        <v>18</v>
      </c>
      <c r="H19" s="12"/>
      <c r="I19" s="12"/>
      <c r="J19" s="13"/>
      <c r="K19" s="12" t="s">
        <v>19</v>
      </c>
      <c r="L19" s="12"/>
      <c r="M19" s="12"/>
      <c r="N19" s="13"/>
      <c r="O19" s="12" t="s">
        <v>20</v>
      </c>
      <c r="P19" s="12"/>
      <c r="Q19" s="12"/>
      <c r="R19" s="13"/>
    </row>
    <row r="20" spans="1:25" x14ac:dyDescent="0.25">
      <c r="A20" s="1" t="s">
        <v>0</v>
      </c>
      <c r="B20" s="3"/>
      <c r="C20" s="1" t="s">
        <v>1</v>
      </c>
      <c r="D20" s="1" t="s">
        <v>2</v>
      </c>
      <c r="E20" s="1"/>
      <c r="F20" s="3" t="s">
        <v>3</v>
      </c>
      <c r="G20" s="1" t="s">
        <v>1</v>
      </c>
      <c r="H20" s="1" t="s">
        <v>2</v>
      </c>
      <c r="I20" s="1"/>
      <c r="J20" s="3" t="s">
        <v>3</v>
      </c>
      <c r="K20" s="1" t="s">
        <v>1</v>
      </c>
      <c r="L20" s="1" t="s">
        <v>2</v>
      </c>
      <c r="M20" s="1"/>
      <c r="N20" s="3" t="s">
        <v>3</v>
      </c>
      <c r="O20" s="1" t="s">
        <v>1</v>
      </c>
      <c r="P20" s="1" t="s">
        <v>2</v>
      </c>
      <c r="Q20" s="1"/>
      <c r="R20" s="3" t="s">
        <v>3</v>
      </c>
    </row>
    <row r="21" spans="1:25" x14ac:dyDescent="0.25">
      <c r="A21" s="4" t="s">
        <v>4</v>
      </c>
      <c r="B21" s="8" t="s">
        <v>5</v>
      </c>
      <c r="C21" s="6" t="s">
        <v>6</v>
      </c>
      <c r="D21" s="4" t="s">
        <v>7</v>
      </c>
      <c r="E21" s="4" t="s">
        <v>8</v>
      </c>
      <c r="F21" s="7" t="s">
        <v>9</v>
      </c>
      <c r="G21" s="4" t="s">
        <v>6</v>
      </c>
      <c r="H21" s="4" t="s">
        <v>7</v>
      </c>
      <c r="I21" s="4" t="s">
        <v>8</v>
      </c>
      <c r="J21" s="7" t="s">
        <v>9</v>
      </c>
      <c r="K21" s="4" t="s">
        <v>6</v>
      </c>
      <c r="L21" s="4" t="s">
        <v>7</v>
      </c>
      <c r="M21" s="4" t="s">
        <v>8</v>
      </c>
      <c r="N21" s="7" t="s">
        <v>9</v>
      </c>
      <c r="O21" s="4" t="s">
        <v>6</v>
      </c>
      <c r="P21" s="4" t="s">
        <v>7</v>
      </c>
      <c r="Q21" s="4" t="s">
        <v>8</v>
      </c>
      <c r="R21" s="7" t="s">
        <v>9</v>
      </c>
    </row>
    <row r="22" spans="1:25" ht="15.75" thickBot="1" x14ac:dyDescent="0.3">
      <c r="A22" s="15" t="s">
        <v>10</v>
      </c>
      <c r="B22" s="16">
        <v>250</v>
      </c>
      <c r="C22" s="21">
        <v>424</v>
      </c>
      <c r="D22" s="18">
        <v>1</v>
      </c>
      <c r="E22" s="19">
        <v>10.9</v>
      </c>
      <c r="F22" s="20">
        <f>C22/E22</f>
        <v>38.899082568807337</v>
      </c>
      <c r="G22" s="17">
        <f>C22*H22</f>
        <v>457.92</v>
      </c>
      <c r="H22" s="18">
        <v>1.08</v>
      </c>
      <c r="I22" s="19">
        <f>E22</f>
        <v>10.9</v>
      </c>
      <c r="J22" s="20">
        <f>G22/I22</f>
        <v>42.01100917431193</v>
      </c>
      <c r="K22" s="17">
        <f>C22*L22</f>
        <v>466.40000000000003</v>
      </c>
      <c r="L22" s="18">
        <v>1.1000000000000001</v>
      </c>
      <c r="M22" s="19">
        <f>E22</f>
        <v>10.9</v>
      </c>
      <c r="N22" s="20">
        <f>K22/M22</f>
        <v>42.788990825688074</v>
      </c>
      <c r="O22" s="17">
        <f>C22*P22</f>
        <v>487.59999999999997</v>
      </c>
      <c r="P22" s="18">
        <v>1.1499999999999999</v>
      </c>
      <c r="Q22" s="19">
        <f>E22</f>
        <v>10.9</v>
      </c>
      <c r="R22" s="20">
        <f>O22/Q22</f>
        <v>44.733944954128432</v>
      </c>
    </row>
    <row r="23" spans="1:25" x14ac:dyDescent="0.25">
      <c r="A23" s="1"/>
      <c r="B23" s="1"/>
      <c r="C23" s="11" t="s">
        <v>26</v>
      </c>
      <c r="D23" s="12"/>
      <c r="E23" s="12"/>
      <c r="F23" s="13"/>
      <c r="G23" s="12" t="s">
        <v>27</v>
      </c>
      <c r="H23" s="12"/>
      <c r="I23" s="12"/>
      <c r="J23" s="13"/>
      <c r="K23" s="12" t="s">
        <v>28</v>
      </c>
      <c r="L23" s="12"/>
      <c r="M23" s="12"/>
      <c r="N23" s="13"/>
      <c r="O23" s="12" t="s">
        <v>29</v>
      </c>
      <c r="P23" s="12"/>
      <c r="Q23" s="12"/>
      <c r="R23" s="13"/>
    </row>
    <row r="24" spans="1:25" x14ac:dyDescent="0.25">
      <c r="A24" s="1" t="s">
        <v>0</v>
      </c>
      <c r="B24" s="3"/>
      <c r="C24" s="1" t="s">
        <v>1</v>
      </c>
      <c r="D24" s="1" t="s">
        <v>2</v>
      </c>
      <c r="E24" s="1"/>
      <c r="F24" s="3" t="s">
        <v>3</v>
      </c>
      <c r="G24" s="1" t="s">
        <v>1</v>
      </c>
      <c r="H24" s="1" t="s">
        <v>2</v>
      </c>
      <c r="I24" s="1"/>
      <c r="J24" s="3" t="s">
        <v>3</v>
      </c>
      <c r="K24" s="1" t="s">
        <v>1</v>
      </c>
      <c r="L24" s="1" t="s">
        <v>2</v>
      </c>
      <c r="M24" s="1"/>
      <c r="N24" s="3" t="s">
        <v>3</v>
      </c>
      <c r="O24" s="1" t="s">
        <v>1</v>
      </c>
      <c r="P24" s="1" t="s">
        <v>2</v>
      </c>
      <c r="Q24" s="1"/>
      <c r="R24" s="3" t="s">
        <v>3</v>
      </c>
    </row>
    <row r="25" spans="1:25" x14ac:dyDescent="0.25">
      <c r="A25" s="4" t="s">
        <v>4</v>
      </c>
      <c r="B25" s="8" t="s">
        <v>5</v>
      </c>
      <c r="C25" s="6" t="s">
        <v>6</v>
      </c>
      <c r="D25" s="4" t="s">
        <v>7</v>
      </c>
      <c r="E25" s="4" t="s">
        <v>8</v>
      </c>
      <c r="F25" s="7" t="s">
        <v>9</v>
      </c>
      <c r="G25" s="4" t="s">
        <v>6</v>
      </c>
      <c r="H25" s="4" t="s">
        <v>7</v>
      </c>
      <c r="I25" s="4" t="s">
        <v>8</v>
      </c>
      <c r="J25" s="7" t="s">
        <v>9</v>
      </c>
      <c r="K25" s="4" t="s">
        <v>6</v>
      </c>
      <c r="L25" s="4" t="s">
        <v>7</v>
      </c>
      <c r="M25" s="4" t="s">
        <v>8</v>
      </c>
      <c r="N25" s="7" t="s">
        <v>9</v>
      </c>
      <c r="O25" s="4" t="s">
        <v>6</v>
      </c>
      <c r="P25" s="4" t="s">
        <v>7</v>
      </c>
      <c r="Q25" s="4" t="s">
        <v>8</v>
      </c>
      <c r="R25" s="7" t="s">
        <v>9</v>
      </c>
    </row>
    <row r="26" spans="1:25" ht="15.75" thickBot="1" x14ac:dyDescent="0.3">
      <c r="A26" s="15" t="s">
        <v>10</v>
      </c>
      <c r="B26" s="16">
        <v>250</v>
      </c>
      <c r="C26" s="21">
        <v>420</v>
      </c>
      <c r="D26" s="18">
        <v>1</v>
      </c>
      <c r="E26" s="19">
        <v>10.9</v>
      </c>
      <c r="F26" s="20">
        <f>C26/E26</f>
        <v>38.532110091743121</v>
      </c>
      <c r="G26" s="17">
        <f>C26*H26</f>
        <v>453.6</v>
      </c>
      <c r="H26" s="18">
        <v>1.08</v>
      </c>
      <c r="I26" s="19">
        <f>E26</f>
        <v>10.9</v>
      </c>
      <c r="J26" s="20">
        <f>G26/I26</f>
        <v>41.61467889908257</v>
      </c>
      <c r="K26" s="17">
        <f>C26*L26</f>
        <v>462.00000000000006</v>
      </c>
      <c r="L26" s="18">
        <v>1.1000000000000001</v>
      </c>
      <c r="M26" s="19">
        <f>E26</f>
        <v>10.9</v>
      </c>
      <c r="N26" s="20">
        <f>K26/M26</f>
        <v>42.385321100917437</v>
      </c>
      <c r="O26" s="17">
        <f>C26*P26</f>
        <v>482.99999999999994</v>
      </c>
      <c r="P26" s="18">
        <v>1.1499999999999999</v>
      </c>
      <c r="Q26" s="19">
        <f>E26</f>
        <v>10.9</v>
      </c>
      <c r="R26" s="20">
        <f>O26/Q26</f>
        <v>44.311926605504581</v>
      </c>
    </row>
    <row r="28" spans="1:25" x14ac:dyDescent="0.25">
      <c r="A28" s="14" t="s">
        <v>11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9"/>
      <c r="T28" s="9"/>
      <c r="U28" s="9"/>
      <c r="V28" s="9"/>
      <c r="W28" s="9"/>
      <c r="X28" s="9"/>
      <c r="Y28" s="9"/>
    </row>
  </sheetData>
  <sheetProtection algorithmName="SHA-512" hashValue="ofuqW9Lm04ecMCGgNITSxXuVu015aQw5hFnC1VTiuMkMrNzmK1HozoVkMtcYJ0sTz+qXPYa7YLb/f0hfd0lfWg==" saltValue="A2D59TEIUDV5wsOaaekYGw==" spinCount="100000" sheet="1" objects="1" scenarios="1"/>
  <mergeCells count="27">
    <mergeCell ref="O15:R15"/>
    <mergeCell ref="C19:F19"/>
    <mergeCell ref="G19:J19"/>
    <mergeCell ref="K19:N19"/>
    <mergeCell ref="O19:R19"/>
    <mergeCell ref="A10:R10"/>
    <mergeCell ref="C11:F11"/>
    <mergeCell ref="G11:J11"/>
    <mergeCell ref="K11:N11"/>
    <mergeCell ref="O11:R11"/>
    <mergeCell ref="A28:R28"/>
    <mergeCell ref="C15:F15"/>
    <mergeCell ref="G15:J15"/>
    <mergeCell ref="K15:N15"/>
    <mergeCell ref="C23:F23"/>
    <mergeCell ref="G23:J23"/>
    <mergeCell ref="K23:N23"/>
    <mergeCell ref="O23:R23"/>
    <mergeCell ref="C6:F6"/>
    <mergeCell ref="G6:J6"/>
    <mergeCell ref="K6:N6"/>
    <mergeCell ref="O6:R6"/>
    <mergeCell ref="A1:R1"/>
    <mergeCell ref="C2:F2"/>
    <mergeCell ref="G2:J2"/>
    <mergeCell ref="K2:N2"/>
    <mergeCell ref="O2:R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2021-06-04T14:07:36Z</dcterms:modified>
</cp:coreProperties>
</file>